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reev-aa\Desktop\Инвест программа 2026-2029\2029\"/>
    </mc:Choice>
  </mc:AlternateContent>
  <bookViews>
    <workbookView xWindow="0" yWindow="0" windowWidth="28800" windowHeight="12300"/>
  </bookViews>
  <sheets>
    <sheet name="Автомобили 2028" sheetId="2" r:id="rId1"/>
  </sheets>
  <definedNames>
    <definedName name="_xlnm._FilterDatabase" localSheetId="0" hidden="1">'Автомобили 2028'!$A$4:$E$4</definedName>
    <definedName name="_xlnm.Print_Area" localSheetId="0">'Автомобили 2028'!$A$1:$R$11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2" l="1"/>
  <c r="P7" i="2"/>
  <c r="N7" i="2"/>
  <c r="L7" i="2" l="1"/>
  <c r="J8" i="2"/>
  <c r="L8" i="2" s="1"/>
  <c r="N8" i="2" s="1"/>
  <c r="J7" i="2"/>
  <c r="J6" i="2"/>
  <c r="K6" i="2" s="1"/>
  <c r="P8" i="2" l="1"/>
  <c r="O8" i="2"/>
  <c r="L6" i="2"/>
  <c r="M6" i="2" l="1"/>
  <c r="N6" i="2"/>
  <c r="M7" i="2"/>
  <c r="K8" i="2"/>
  <c r="K7" i="2"/>
  <c r="K9" i="2" l="1"/>
  <c r="O6" i="2"/>
  <c r="P6" i="2"/>
  <c r="K5" i="2"/>
  <c r="M8" i="2"/>
  <c r="M9" i="2" s="1"/>
  <c r="O9" i="2" l="1"/>
  <c r="O5" i="2"/>
  <c r="K10" i="2"/>
  <c r="M5" i="2"/>
  <c r="Q6" i="2"/>
  <c r="Q7" i="2"/>
  <c r="Q8" i="2"/>
  <c r="O10" i="2" l="1"/>
  <c r="Q9" i="2"/>
  <c r="M10" i="2"/>
  <c r="Q5" i="2"/>
  <c r="I8" i="2"/>
  <c r="G8" i="2"/>
  <c r="E8" i="2"/>
  <c r="I7" i="2"/>
  <c r="G7" i="2"/>
  <c r="E7" i="2"/>
  <c r="I6" i="2"/>
  <c r="G6" i="2"/>
  <c r="E6" i="2"/>
  <c r="G9" i="2" l="1"/>
  <c r="I9" i="2"/>
  <c r="E9" i="2"/>
  <c r="Q10" i="2"/>
  <c r="E5" i="2"/>
  <c r="G5" i="2"/>
  <c r="I5" i="2"/>
  <c r="I10" i="2" s="1"/>
  <c r="E10" i="2" l="1"/>
  <c r="G10" i="2"/>
</calcChain>
</file>

<file path=xl/sharedStrings.xml><?xml version="1.0" encoding="utf-8"?>
<sst xmlns="http://schemas.openxmlformats.org/spreadsheetml/2006/main" count="36" uniqueCount="24">
  <si>
    <t>№ п/п</t>
  </si>
  <si>
    <t>Наименование</t>
  </si>
  <si>
    <t>Цена за единицу, руб. с НДС</t>
  </si>
  <si>
    <t>Стоимость, руб. с НДС</t>
  </si>
  <si>
    <t>1.2</t>
  </si>
  <si>
    <t>Количество, шт., комплект, условная единица</t>
  </si>
  <si>
    <t>1.1.</t>
  </si>
  <si>
    <t>1.3.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</si>
  <si>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</si>
  <si>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</si>
  <si>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</si>
  <si>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</si>
  <si>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</si>
  <si>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</si>
  <si>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</si>
  <si>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</si>
  <si>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</si>
  <si>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LADA Largus</t>
  </si>
  <si>
    <t>Приобретение автомобилей на 2028 год</t>
  </si>
  <si>
    <t>LADA Granta</t>
  </si>
  <si>
    <t>Начальная (максимальная цена) договора (руб. с НДС), с учетом прогнозного значения инфляции на 2027 год 4,1%</t>
  </si>
  <si>
    <t>Начальная (максимальная цена) договора (руб. с НДС), с учетом прогнозного значения инфляции на 2028 год 4,1%</t>
  </si>
  <si>
    <t>Начальная (максимальная цена) договора (руб. с НДС), с учетом прогнозного значения инфляции на 2029 год 4,1%</t>
  </si>
  <si>
    <t>LADA Vesta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</si>
</sst>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7"/>
  <sheetViews>
    <sheetView tabSelected="1" view="pageBreakPreview" topLeftCell="I1" zoomScaleNormal="100" zoomScaleSheetLayoutView="100" workbookViewId="0">
      <selection activeCell="R6" sqref="R6:R8"/>
    </sheetView>
  </sheetViews>
  <sheetFormatPr defaultColWidth="9.140625" defaultRowHeight="12.75" x14ac:dyDescent="0.25"/>
  <cols>
    <col min="1" max="1" width="11" style="1" customWidth="1"/>
    <col min="2" max="2" width="42.42578125" style="1" customWidth="1"/>
    <col min="3" max="3" width="15.28515625" style="1" customWidth="1"/>
    <col min="4" max="4" width="13.42578125" style="1" customWidth="1"/>
    <col min="5" max="5" width="17" style="2" customWidth="1"/>
    <col min="6" max="6" width="13.42578125" style="1" customWidth="1"/>
    <col min="7" max="7" width="17" style="2" customWidth="1"/>
    <col min="8" max="8" width="13.42578125" style="1" customWidth="1"/>
    <col min="9" max="9" width="17" style="2" customWidth="1"/>
    <col min="10" max="10" width="13.42578125" style="19" customWidth="1"/>
    <col min="11" max="15" width="14.5703125" style="2" customWidth="1"/>
    <col min="16" max="16" width="13.42578125" style="1" customWidth="1"/>
    <col min="17" max="17" width="14.5703125" style="2" customWidth="1"/>
    <col min="18" max="18" width="17" style="2" customWidth="1"/>
    <col min="19" max="16384" width="9.140625" style="2"/>
  </cols>
  <sheetData>
    <row r="2" spans="1:19" ht="20.25" customHeight="1" x14ac:dyDescent="0.25">
      <c r="B2" s="37" t="s">
        <v>16</v>
      </c>
      <c r="C2" s="37"/>
    </row>
    <row r="3" spans="1:19" ht="59.25" customHeight="1" x14ac:dyDescent="0.25">
      <c r="A3" s="38" t="s">
        <v>0</v>
      </c>
      <c r="B3" s="38" t="s">
        <v>1</v>
      </c>
      <c r="C3" s="38" t="s">
        <v>5</v>
      </c>
      <c r="D3" s="33" t="s">
        <v>13</v>
      </c>
      <c r="E3" s="33"/>
      <c r="F3" s="33" t="s">
        <v>14</v>
      </c>
      <c r="G3" s="33"/>
      <c r="H3" s="33" t="s">
        <v>15</v>
      </c>
      <c r="I3" s="33"/>
      <c r="J3" s="34" t="s">
        <v>20</v>
      </c>
      <c r="K3" s="35"/>
      <c r="L3" s="34" t="s">
        <v>21</v>
      </c>
      <c r="M3" s="35"/>
      <c r="N3" s="34" t="s">
        <v>22</v>
      </c>
      <c r="O3" s="35"/>
      <c r="P3" s="34" t="s">
        <v>8</v>
      </c>
      <c r="Q3" s="35"/>
      <c r="R3" s="31" t="s">
        <v>9</v>
      </c>
    </row>
    <row r="4" spans="1:19" ht="36" x14ac:dyDescent="0.25">
      <c r="A4" s="38"/>
      <c r="B4" s="38"/>
      <c r="C4" s="38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20" t="s">
        <v>2</v>
      </c>
      <c r="K4" s="20" t="s">
        <v>3</v>
      </c>
      <c r="L4" s="24" t="s">
        <v>2</v>
      </c>
      <c r="M4" s="24" t="s">
        <v>3</v>
      </c>
      <c r="N4" s="28" t="s">
        <v>2</v>
      </c>
      <c r="O4" s="28" t="s">
        <v>3</v>
      </c>
      <c r="P4" s="5" t="s">
        <v>2</v>
      </c>
      <c r="Q4" s="5" t="s">
        <v>3</v>
      </c>
      <c r="R4" s="32"/>
    </row>
    <row r="5" spans="1:19" ht="47.25" customHeight="1" x14ac:dyDescent="0.25">
      <c r="A5" s="9">
        <v>1</v>
      </c>
      <c r="B5" s="10" t="s">
        <v>18</v>
      </c>
      <c r="C5" s="11"/>
      <c r="D5" s="12"/>
      <c r="E5" s="13">
        <f>SUM(E6:E8)</f>
        <v>16828000</v>
      </c>
      <c r="F5" s="12"/>
      <c r="G5" s="13">
        <f>SUM(G6:G8)</f>
        <v>16828000</v>
      </c>
      <c r="H5" s="12"/>
      <c r="I5" s="13">
        <f>SUM(I6:I8)</f>
        <v>16828000</v>
      </c>
      <c r="J5" s="12"/>
      <c r="K5" s="13">
        <f>SUM(K6:K8)</f>
        <v>17517948</v>
      </c>
      <c r="L5" s="12"/>
      <c r="M5" s="13">
        <f>SUM(M6:M8)</f>
        <v>18236183.867999997</v>
      </c>
      <c r="N5" s="12"/>
      <c r="O5" s="13">
        <f>SUM(O6:O8)</f>
        <v>18983867.406587996</v>
      </c>
      <c r="P5" s="12"/>
      <c r="Q5" s="13">
        <f>SUM(Q6:Q8)</f>
        <v>18983875</v>
      </c>
      <c r="R5" s="13"/>
    </row>
    <row r="6" spans="1:19" x14ac:dyDescent="0.25">
      <c r="A6" s="8" t="s">
        <v>6</v>
      </c>
      <c r="B6" s="3" t="s">
        <v>19</v>
      </c>
      <c r="C6" s="4">
        <v>5</v>
      </c>
      <c r="D6" s="6">
        <v>1218000</v>
      </c>
      <c r="E6" s="7">
        <f t="shared" ref="E6:E8" si="0">C6*D6</f>
        <v>6090000</v>
      </c>
      <c r="F6" s="6">
        <v>1218000</v>
      </c>
      <c r="G6" s="7">
        <f t="shared" ref="G6:G8" si="1">C6*F6</f>
        <v>6090000</v>
      </c>
      <c r="H6" s="6">
        <v>1218000</v>
      </c>
      <c r="I6" s="7">
        <f t="shared" ref="I6:I8" si="2">C6*H6</f>
        <v>6090000</v>
      </c>
      <c r="J6" s="6">
        <f>((D6+F6+H6)/3)*1.041</f>
        <v>1267938</v>
      </c>
      <c r="K6" s="7">
        <f>C6*J6</f>
        <v>6339690</v>
      </c>
      <c r="L6" s="6">
        <f>(J6)*1.041</f>
        <v>1319923.4579999999</v>
      </c>
      <c r="M6" s="7">
        <f>C6*L6</f>
        <v>6599617.2899999991</v>
      </c>
      <c r="N6" s="6">
        <f>(L6)*1.041</f>
        <v>1374040.3197779998</v>
      </c>
      <c r="O6" s="7">
        <f>C6*N6</f>
        <v>6870201.5988899991</v>
      </c>
      <c r="P6" s="6">
        <f>ROUNDUP(N6,0)</f>
        <v>1374041</v>
      </c>
      <c r="Q6" s="7">
        <f>C6*P6</f>
        <v>6870205</v>
      </c>
      <c r="R6" s="7"/>
    </row>
    <row r="7" spans="1:19" x14ac:dyDescent="0.25">
      <c r="A7" s="8" t="s">
        <v>4</v>
      </c>
      <c r="B7" s="3" t="s">
        <v>17</v>
      </c>
      <c r="C7" s="4">
        <v>4</v>
      </c>
      <c r="D7" s="6">
        <v>1842000</v>
      </c>
      <c r="E7" s="7">
        <f t="shared" si="0"/>
        <v>7368000</v>
      </c>
      <c r="F7" s="6">
        <v>1842000</v>
      </c>
      <c r="G7" s="7">
        <f t="shared" si="1"/>
        <v>7368000</v>
      </c>
      <c r="H7" s="6">
        <v>1842000</v>
      </c>
      <c r="I7" s="7">
        <f t="shared" si="2"/>
        <v>7368000</v>
      </c>
      <c r="J7" s="6">
        <f>((D7+F7+H7)/3)*1.041</f>
        <v>1917521.9999999998</v>
      </c>
      <c r="K7" s="7">
        <f t="shared" ref="K7:K8" si="3">C7*J7</f>
        <v>7670087.9999999991</v>
      </c>
      <c r="L7" s="6">
        <f>(J7)*1.041</f>
        <v>1996140.4019999995</v>
      </c>
      <c r="M7" s="7">
        <f>C7*L7</f>
        <v>7984561.6079999981</v>
      </c>
      <c r="N7" s="6">
        <f>(L7)*1.041</f>
        <v>2077982.1584819993</v>
      </c>
      <c r="O7" s="7">
        <f t="shared" ref="O7:O8" si="4">C7*N7</f>
        <v>8311928.6339279972</v>
      </c>
      <c r="P7" s="6">
        <f t="shared" ref="P7:P8" si="5">ROUNDUP(N7,0)</f>
        <v>2077983</v>
      </c>
      <c r="Q7" s="7">
        <f>C7*P7</f>
        <v>8311932</v>
      </c>
      <c r="R7" s="7"/>
    </row>
    <row r="8" spans="1:19" x14ac:dyDescent="0.25">
      <c r="A8" s="8" t="s">
        <v>7</v>
      </c>
      <c r="B8" s="3" t="s">
        <v>23</v>
      </c>
      <c r="C8" s="4">
        <v>2</v>
      </c>
      <c r="D8" s="6">
        <v>1685000</v>
      </c>
      <c r="E8" s="7">
        <f t="shared" si="0"/>
        <v>3370000</v>
      </c>
      <c r="F8" s="6">
        <v>1685000</v>
      </c>
      <c r="G8" s="7">
        <f t="shared" si="1"/>
        <v>3370000</v>
      </c>
      <c r="H8" s="6">
        <v>1685000</v>
      </c>
      <c r="I8" s="7">
        <f t="shared" si="2"/>
        <v>3370000</v>
      </c>
      <c r="J8" s="6">
        <f>((D8+F8+H8)/3)*1.041</f>
        <v>1754084.9999999998</v>
      </c>
      <c r="K8" s="7">
        <f t="shared" si="3"/>
        <v>3508169.9999999995</v>
      </c>
      <c r="L8" s="6">
        <f>(J8)*1.041</f>
        <v>1826002.4849999996</v>
      </c>
      <c r="M8" s="7">
        <f>C8*L8</f>
        <v>3652004.9699999993</v>
      </c>
      <c r="N8" s="6">
        <f>(L8)*1.041</f>
        <v>1900868.5868849994</v>
      </c>
      <c r="O8" s="7">
        <f t="shared" si="4"/>
        <v>3801737.1737699988</v>
      </c>
      <c r="P8" s="6">
        <f t="shared" si="5"/>
        <v>1900869</v>
      </c>
      <c r="Q8" s="7">
        <f>C8*P8</f>
        <v>3801738</v>
      </c>
      <c r="R8" s="7"/>
    </row>
    <row r="9" spans="1:19" x14ac:dyDescent="0.25">
      <c r="A9" s="14"/>
      <c r="B9" s="14" t="s">
        <v>10</v>
      </c>
      <c r="C9" s="14"/>
      <c r="D9" s="14"/>
      <c r="E9" s="16">
        <f>SUM(E6:E8)/1.22</f>
        <v>13793442.62295082</v>
      </c>
      <c r="F9" s="15"/>
      <c r="G9" s="17">
        <f>SUM(G6:G8)/1.22</f>
        <v>13793442.62295082</v>
      </c>
      <c r="H9" s="18"/>
      <c r="I9" s="17">
        <f>SUM(I6:I8)/1.22</f>
        <v>13793442.62295082</v>
      </c>
      <c r="J9" s="18"/>
      <c r="K9" s="17">
        <f>SUM(K6:K8)/1.22</f>
        <v>14358973.770491803</v>
      </c>
      <c r="L9" s="18"/>
      <c r="M9" s="17">
        <f>SUM(M6:M8)/1.22</f>
        <v>14947691.695081966</v>
      </c>
      <c r="N9" s="18"/>
      <c r="O9" s="17">
        <f>SUM(O6:O8)/1.22</f>
        <v>15560547.054580325</v>
      </c>
      <c r="P9" s="18"/>
      <c r="Q9" s="17">
        <f>SUM(Q6:Q8)/1.22</f>
        <v>15560553.278688526</v>
      </c>
      <c r="R9" s="15"/>
      <c r="S9" s="21"/>
    </row>
    <row r="10" spans="1:19" x14ac:dyDescent="0.25">
      <c r="A10" s="14"/>
      <c r="B10" s="14" t="s">
        <v>11</v>
      </c>
      <c r="C10" s="14"/>
      <c r="D10" s="14"/>
      <c r="E10" s="16">
        <f>E5-E9</f>
        <v>3034557.3770491797</v>
      </c>
      <c r="F10" s="16"/>
      <c r="G10" s="17">
        <f>G5-G9</f>
        <v>3034557.3770491797</v>
      </c>
      <c r="H10" s="17"/>
      <c r="I10" s="17">
        <f>I5-I9</f>
        <v>3034557.3770491797</v>
      </c>
      <c r="J10" s="17"/>
      <c r="K10" s="17">
        <f>K5-K9</f>
        <v>3158974.2295081969</v>
      </c>
      <c r="L10" s="17"/>
      <c r="M10" s="17">
        <f>M5-M9</f>
        <v>3288492.172918031</v>
      </c>
      <c r="N10" s="17"/>
      <c r="O10" s="17">
        <f>O5-O9</f>
        <v>3423320.3520076703</v>
      </c>
      <c r="P10" s="17"/>
      <c r="Q10" s="17">
        <f>Q5-Q9</f>
        <v>3423321.7213114742</v>
      </c>
      <c r="R10" s="16"/>
    </row>
    <row r="11" spans="1:19" x14ac:dyDescent="0.25">
      <c r="A11" s="14"/>
      <c r="B11" s="14" t="s">
        <v>12</v>
      </c>
      <c r="C11" s="14"/>
      <c r="D11" s="14"/>
      <c r="E11" s="25">
        <v>0.22</v>
      </c>
      <c r="F11" s="14"/>
      <c r="G11" s="25">
        <v>0.22</v>
      </c>
      <c r="H11" s="14"/>
      <c r="I11" s="25">
        <v>0.22</v>
      </c>
      <c r="J11" s="14"/>
      <c r="K11" s="25">
        <v>0.22</v>
      </c>
      <c r="L11" s="14"/>
      <c r="M11" s="25">
        <v>0.22</v>
      </c>
      <c r="N11" s="14"/>
      <c r="O11" s="25">
        <v>0.22</v>
      </c>
      <c r="P11" s="14"/>
      <c r="Q11" s="25">
        <v>0.22</v>
      </c>
      <c r="R11" s="15"/>
    </row>
    <row r="12" spans="1:19" x14ac:dyDescent="0.25">
      <c r="Q12" s="36"/>
      <c r="R12" s="36"/>
    </row>
    <row r="14" spans="1:19" x14ac:dyDescent="0.25">
      <c r="J14" s="29"/>
      <c r="K14" s="29"/>
      <c r="L14" s="22"/>
      <c r="M14" s="22"/>
      <c r="N14" s="26"/>
      <c r="O14" s="26"/>
      <c r="P14" s="29"/>
      <c r="Q14" s="29"/>
    </row>
    <row r="15" spans="1:19" x14ac:dyDescent="0.25">
      <c r="J15" s="30"/>
      <c r="K15" s="30"/>
      <c r="L15" s="23"/>
      <c r="M15" s="23"/>
      <c r="N15" s="27"/>
      <c r="O15" s="27"/>
      <c r="P15" s="30"/>
      <c r="Q15" s="30"/>
    </row>
    <row r="16" spans="1:19" x14ac:dyDescent="0.25">
      <c r="Q16" s="29"/>
      <c r="R16" s="29"/>
    </row>
    <row r="17" spans="17:18" x14ac:dyDescent="0.25">
      <c r="Q17" s="30"/>
      <c r="R17" s="30"/>
    </row>
  </sheetData>
  <autoFilter ref="A4:E4"/>
  <mergeCells count="19">
    <mergeCell ref="F3:G3"/>
    <mergeCell ref="J3:K3"/>
    <mergeCell ref="B2:C2"/>
    <mergeCell ref="A3:A4"/>
    <mergeCell ref="B3:B4"/>
    <mergeCell ref="C3:C4"/>
    <mergeCell ref="D3:E3"/>
    <mergeCell ref="Q16:R16"/>
    <mergeCell ref="Q17:R17"/>
    <mergeCell ref="R3:R4"/>
    <mergeCell ref="H3:I3"/>
    <mergeCell ref="P3:Q3"/>
    <mergeCell ref="J14:K14"/>
    <mergeCell ref="J15:K15"/>
    <mergeCell ref="Q12:R12"/>
    <mergeCell ref="P14:Q14"/>
    <mergeCell ref="P15:Q15"/>
    <mergeCell ref="L3:M3"/>
    <mergeCell ref="N3:O3"/>
  </mergeCells>
  <pageMargins left="0.31496062992125984" right="0.31496062992125984" top="0.35433070866141736" bottom="0.35433070866141736" header="0.31496062992125984" footer="0.31496062992125984"/>
  <pageSetup paperSize="9" scale="48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Автомобили 2028</vt:lpstr>
      <vt:lpstr>'Автомобили 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Гуреев Антон Алексеевич</cp:lastModifiedBy>
  <cp:lastPrinted>2025-02-14T09:19:56Z</cp:lastPrinted>
  <dcterms:created xsi:type="dcterms:W3CDTF">2022-05-06T08:41:31Z</dcterms:created>
  <dcterms:modified xsi:type="dcterms:W3CDTF">2026-03-26T05:25:35Z</dcterms:modified>
</cp:coreProperties>
</file>